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160"/>
  </bookViews>
  <sheets>
    <sheet name="Расходы" sheetId="1" r:id="rId1"/>
  </sheets>
  <definedNames>
    <definedName name="_xlnm._FilterDatabase" localSheetId="0" hidden="1">Расходы!$A$5:$Q$24</definedName>
    <definedName name="range">#REF!</definedName>
    <definedName name="_xlnm.Print_Titles" localSheetId="0">Расходы!$4:$4</definedName>
    <definedName name="_xlnm.Print_Area" localSheetId="0">Расходы!$A$1:$O$24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1" l="1"/>
  <c r="G21" i="1"/>
  <c r="H19" i="1"/>
  <c r="G19" i="1"/>
  <c r="G15" i="1"/>
  <c r="H15" i="1"/>
  <c r="I17" i="1"/>
  <c r="H6" i="1"/>
  <c r="G6" i="1"/>
  <c r="I7" i="1"/>
  <c r="H9" i="1" l="1"/>
  <c r="G9" i="1"/>
  <c r="I11" i="1"/>
  <c r="I12" i="1"/>
  <c r="I10" i="1"/>
  <c r="I9" i="1" l="1"/>
  <c r="I22" i="1"/>
  <c r="I21" i="1"/>
  <c r="I23" i="1"/>
  <c r="I20" i="1" l="1"/>
  <c r="I19" i="1" s="1"/>
  <c r="G18" i="1"/>
  <c r="I15" i="1"/>
  <c r="I16" i="1"/>
  <c r="H18" i="1" l="1"/>
  <c r="H13" i="1"/>
  <c r="G13" i="1"/>
  <c r="I14" i="1"/>
  <c r="I18" i="1" l="1"/>
  <c r="I13" i="1"/>
  <c r="I8" i="1"/>
  <c r="I6" i="1" s="1"/>
</calcChain>
</file>

<file path=xl/sharedStrings.xml><?xml version="1.0" encoding="utf-8"?>
<sst xmlns="http://schemas.openxmlformats.org/spreadsheetml/2006/main" count="123" uniqueCount="73">
  <si>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</si>
  <si>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</si>
  <si>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</si>
  <si>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</si>
  <si>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</si>
  <si>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</si>
  <si>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</si>
  <si>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</si>
  <si>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</si>
  <si>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</si>
  <si>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</si>
  <si>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</si>
  <si>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</si>
  <si>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</si>
  <si>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</si>
  <si>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</si>
  <si>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</si>
  <si>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</si>
  <si>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</si>
  <si>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</si>
  <si>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</si>
  <si>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</si>
  <si>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</si>
  <si>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1 к пояснительной записке</t>
  </si>
  <si>
    <t>03</t>
  </si>
  <si>
    <t>05</t>
  </si>
  <si>
    <t>Жилищно-коммунальное хозяйство</t>
  </si>
  <si>
    <t>Мероприятия по благоустройству городских и сельских поселений</t>
  </si>
  <si>
    <t xml:space="preserve"> Мероприятия по благоустройству, иные закупки товаров, работ и услуг для государственных (муниципальных) нужд
</t>
  </si>
  <si>
    <t>00</t>
  </si>
  <si>
    <t>0000000000</t>
  </si>
  <si>
    <t>000</t>
  </si>
  <si>
    <t>7000000000</t>
  </si>
  <si>
    <t>01</t>
  </si>
  <si>
    <t>04</t>
  </si>
  <si>
    <t>240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</si>
  <si>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</si>
  <si>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Иные закупки товаров, работ и услуг для государственных (муниципальных) нужд</t>
  </si>
  <si>
    <t>913</t>
  </si>
  <si>
    <t>0141080040</t>
  </si>
  <si>
    <t>7000081140</t>
  </si>
  <si>
    <t>Мероприятия в сфере пожарной безопасности</t>
  </si>
  <si>
    <t>Национальная безопасность и правоохранительная деятельность</t>
  </si>
  <si>
    <t>Предыдущее решение 2025 год</t>
  </si>
  <si>
    <t>Итог 2025 год</t>
  </si>
  <si>
    <t>09</t>
  </si>
  <si>
    <t>7000083740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</si>
  <si>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</si>
  <si>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Дорожное хозяйство,дорожные фонды</t>
  </si>
  <si>
    <t>Предыдущее решение 2026 год</t>
  </si>
  <si>
    <t>Изменение 2026 год (+/-)</t>
  </si>
  <si>
    <t>Итог 2026 год</t>
  </si>
  <si>
    <t>7000082450</t>
  </si>
  <si>
    <t>310</t>
  </si>
  <si>
    <t>Социальная политика</t>
  </si>
  <si>
    <t>Социальное обеспечение и иные выплаты населению</t>
  </si>
  <si>
    <t>300</t>
  </si>
  <si>
    <t>Публичные нормативные выплаты населению</t>
  </si>
  <si>
    <t>Информационное обеспечение деятельности органов местного самоуправления,иные закупки товаров, работ и услуг для государственных (муниципальных) нужд</t>
  </si>
  <si>
    <t>Организация и проведение праздничных мероприятий,иные закупки товаров, работ и услуг для государственных (муниципальных) нужд</t>
  </si>
  <si>
    <t>Исполнение исковых требований,уплата налогов,сборов и иных платежей</t>
  </si>
  <si>
    <t>7000083270</t>
  </si>
  <si>
    <t>850</t>
  </si>
  <si>
    <t>7000080100</t>
  </si>
  <si>
    <t>7000082530</t>
  </si>
  <si>
    <t>Другие общегосударственные вопросы</t>
  </si>
  <si>
    <t>Изменение распределения бюджетных ассигнований по ведомственной структуре расходов бюджета Гущинского сельского поселения Почепского муниципального района Брянской области на 2025 год и на плановый период 2026 и 2027 годов</t>
  </si>
  <si>
    <t>Изменение 2025год (+/-)</t>
  </si>
  <si>
    <t>Предыдущее решение 2027 год</t>
  </si>
  <si>
    <t>Изменение 2027 год (+/-)</t>
  </si>
  <si>
    <t>Итог 2027год</t>
  </si>
  <si>
    <t>120</t>
  </si>
  <si>
    <t>7000080910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</si>
</sst>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u/>
      <sz val="10"/>
      <name val="Arial Cyr"/>
      <charset val="204"/>
    </font>
    <font>
      <b/>
      <sz val="9"/>
      <name val="Arial Cyr"/>
      <charset val="204"/>
    </font>
    <font>
      <b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0"/>
      <name val="Arial Cyr"/>
      <charset val="204"/>
    </font>
    <font>
      <b/>
      <u/>
      <sz val="9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6" fillId="0" borderId="0"/>
  </cellStyleXfs>
  <cellXfs count="43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9" fontId="8" fillId="0" borderId="1" xfId="2" applyNumberFormat="1" applyFont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7" fillId="0" borderId="1" xfId="2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49" fontId="5" fillId="0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2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wrapText="1"/>
    </xf>
    <xf numFmtId="0" fontId="13" fillId="0" borderId="1" xfId="2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49" fontId="12" fillId="0" borderId="1" xfId="2" applyNumberFormat="1" applyFont="1" applyBorder="1" applyAlignment="1">
      <alignment horizontal="center"/>
    </xf>
    <xf numFmtId="0" fontId="12" fillId="0" borderId="1" xfId="2" quotePrefix="1" applyFont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16" fillId="0" borderId="1" xfId="0" applyFont="1" applyBorder="1" applyAlignment="1">
      <alignment horizontal="left" wrapText="1"/>
    </xf>
    <xf numFmtId="4" fontId="11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topLeftCell="B4" zoomScale="95" zoomScaleNormal="95" zoomScaleSheetLayoutView="85" workbookViewId="0">
      <selection activeCell="H8" sqref="H8"/>
    </sheetView>
  </sheetViews>
  <sheetFormatPr defaultRowHeight="12.75" x14ac:dyDescent="0.2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9.1640625" customWidth="1"/>
    <col min="8" max="8" width="22.16406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1" customWidth="1"/>
  </cols>
  <sheetData>
    <row r="1" spans="1:15" ht="28.35" customHeight="1" x14ac:dyDescent="0.2">
      <c r="A1" s="41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37.5" customHeight="1" x14ac:dyDescent="0.2">
      <c r="A2" s="37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15" customHeight="1" x14ac:dyDescent="0.2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60" customHeight="1" x14ac:dyDescent="0.2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43</v>
      </c>
      <c r="H4" s="6" t="s">
        <v>67</v>
      </c>
      <c r="I4" s="6" t="s">
        <v>44</v>
      </c>
      <c r="J4" s="6" t="s">
        <v>49</v>
      </c>
      <c r="K4" s="6" t="s">
        <v>50</v>
      </c>
      <c r="L4" s="6" t="s">
        <v>51</v>
      </c>
      <c r="M4" s="6" t="s">
        <v>68</v>
      </c>
      <c r="N4" s="6" t="s">
        <v>69</v>
      </c>
      <c r="O4" s="6" t="s">
        <v>70</v>
      </c>
    </row>
    <row r="5" spans="1:15" ht="14.45" customHeight="1" x14ac:dyDescent="0.2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 t="s">
        <v>16</v>
      </c>
      <c r="K5" s="6" t="s">
        <v>17</v>
      </c>
      <c r="L5" s="6" t="s">
        <v>18</v>
      </c>
      <c r="M5" s="6" t="s">
        <v>19</v>
      </c>
      <c r="N5" s="6" t="s">
        <v>20</v>
      </c>
      <c r="O5" s="6" t="s">
        <v>21</v>
      </c>
    </row>
    <row r="6" spans="1:15" ht="124.5" customHeight="1" x14ac:dyDescent="0.2">
      <c r="A6" s="17" t="s">
        <v>36</v>
      </c>
      <c r="B6" s="18">
        <v>913</v>
      </c>
      <c r="C6" s="19" t="s">
        <v>33</v>
      </c>
      <c r="D6" s="19" t="s">
        <v>34</v>
      </c>
      <c r="E6" s="20" t="s">
        <v>30</v>
      </c>
      <c r="F6" s="19" t="s">
        <v>31</v>
      </c>
      <c r="G6" s="32">
        <f>G7+G8</f>
        <v>1800838</v>
      </c>
      <c r="H6" s="32">
        <f t="shared" ref="H6:I6" si="0">H7+H8</f>
        <v>-531</v>
      </c>
      <c r="I6" s="32">
        <f t="shared" si="0"/>
        <v>1800307</v>
      </c>
      <c r="J6" s="21"/>
      <c r="K6" s="21"/>
      <c r="L6" s="21"/>
      <c r="M6" s="21"/>
      <c r="N6" s="21"/>
      <c r="O6" s="21"/>
    </row>
    <row r="7" spans="1:15" ht="124.5" customHeight="1" x14ac:dyDescent="0.2">
      <c r="A7" s="17"/>
      <c r="B7" s="3">
        <v>913</v>
      </c>
      <c r="C7" s="5" t="s">
        <v>33</v>
      </c>
      <c r="D7" s="5" t="s">
        <v>34</v>
      </c>
      <c r="E7" s="8" t="s">
        <v>39</v>
      </c>
      <c r="F7" s="5" t="s">
        <v>71</v>
      </c>
      <c r="G7" s="33">
        <v>1552628</v>
      </c>
      <c r="H7" s="33">
        <v>-30531</v>
      </c>
      <c r="I7" s="33">
        <f>G7+H7</f>
        <v>1522097</v>
      </c>
      <c r="J7" s="21"/>
      <c r="K7" s="21"/>
      <c r="L7" s="21"/>
      <c r="M7" s="21"/>
      <c r="N7" s="21"/>
      <c r="O7" s="21"/>
    </row>
    <row r="8" spans="1:15" ht="78" customHeight="1" x14ac:dyDescent="0.2">
      <c r="A8" s="12" t="s">
        <v>37</v>
      </c>
      <c r="B8" s="3">
        <v>913</v>
      </c>
      <c r="C8" s="5" t="s">
        <v>33</v>
      </c>
      <c r="D8" s="5" t="s">
        <v>34</v>
      </c>
      <c r="E8" s="13" t="s">
        <v>39</v>
      </c>
      <c r="F8" s="5" t="s">
        <v>35</v>
      </c>
      <c r="G8" s="33">
        <v>248210</v>
      </c>
      <c r="H8" s="33">
        <v>30000</v>
      </c>
      <c r="I8" s="33">
        <f t="shared" ref="I8:I23" si="1">G8+H8</f>
        <v>278210</v>
      </c>
      <c r="J8" s="2"/>
      <c r="K8" s="2"/>
      <c r="L8" s="2"/>
      <c r="M8" s="2"/>
      <c r="N8" s="2"/>
      <c r="O8" s="2"/>
    </row>
    <row r="9" spans="1:15" ht="78" customHeight="1" x14ac:dyDescent="0.2">
      <c r="A9" s="31" t="s">
        <v>65</v>
      </c>
      <c r="B9" s="3">
        <v>913</v>
      </c>
      <c r="C9" s="5" t="s">
        <v>33</v>
      </c>
      <c r="D9" s="5" t="s">
        <v>19</v>
      </c>
      <c r="E9" s="20" t="s">
        <v>30</v>
      </c>
      <c r="F9" s="5" t="s">
        <v>31</v>
      </c>
      <c r="G9" s="33">
        <f>G10+G11+G12</f>
        <v>12000</v>
      </c>
      <c r="H9" s="33">
        <f>H10+H11+H12</f>
        <v>75000</v>
      </c>
      <c r="I9" s="33">
        <f>I10+I11+I12</f>
        <v>87000</v>
      </c>
      <c r="J9" s="2"/>
      <c r="K9" s="2"/>
      <c r="L9" s="2"/>
      <c r="M9" s="2"/>
      <c r="N9" s="2"/>
      <c r="O9" s="2"/>
    </row>
    <row r="10" spans="1:15" ht="78" customHeight="1" x14ac:dyDescent="0.2">
      <c r="A10" s="14" t="s">
        <v>58</v>
      </c>
      <c r="B10" s="3">
        <v>913</v>
      </c>
      <c r="C10" s="5" t="s">
        <v>33</v>
      </c>
      <c r="D10" s="5" t="s">
        <v>19</v>
      </c>
      <c r="E10" s="13" t="s">
        <v>63</v>
      </c>
      <c r="F10" s="5" t="s">
        <v>35</v>
      </c>
      <c r="G10" s="33">
        <v>6000</v>
      </c>
      <c r="H10" s="33">
        <v>10000</v>
      </c>
      <c r="I10" s="33">
        <f>G10+H10</f>
        <v>16000</v>
      </c>
      <c r="J10" s="2"/>
      <c r="K10" s="2"/>
      <c r="L10" s="2"/>
      <c r="M10" s="2"/>
      <c r="N10" s="2"/>
      <c r="O10" s="2"/>
    </row>
    <row r="11" spans="1:15" ht="78" customHeight="1" x14ac:dyDescent="0.2">
      <c r="A11" s="14" t="s">
        <v>59</v>
      </c>
      <c r="B11" s="3">
        <v>913</v>
      </c>
      <c r="C11" s="5" t="s">
        <v>33</v>
      </c>
      <c r="D11" s="5" t="s">
        <v>19</v>
      </c>
      <c r="E11" s="13" t="s">
        <v>64</v>
      </c>
      <c r="F11" s="5" t="s">
        <v>35</v>
      </c>
      <c r="G11" s="33">
        <v>6000</v>
      </c>
      <c r="H11" s="33">
        <v>15000</v>
      </c>
      <c r="I11" s="33">
        <f t="shared" ref="I11:I12" si="2">G11+H11</f>
        <v>21000</v>
      </c>
      <c r="J11" s="2"/>
      <c r="K11" s="2"/>
      <c r="L11" s="2"/>
      <c r="M11" s="2"/>
      <c r="N11" s="2"/>
      <c r="O11" s="2"/>
    </row>
    <row r="12" spans="1:15" ht="78" customHeight="1" x14ac:dyDescent="0.2">
      <c r="A12" s="30" t="s">
        <v>60</v>
      </c>
      <c r="B12" s="3">
        <v>913</v>
      </c>
      <c r="C12" s="5" t="s">
        <v>33</v>
      </c>
      <c r="D12" s="5" t="s">
        <v>19</v>
      </c>
      <c r="E12" s="13" t="s">
        <v>61</v>
      </c>
      <c r="F12" s="5" t="s">
        <v>62</v>
      </c>
      <c r="G12" s="33">
        <v>0</v>
      </c>
      <c r="H12" s="33">
        <v>50000</v>
      </c>
      <c r="I12" s="33">
        <f t="shared" si="2"/>
        <v>50000</v>
      </c>
      <c r="J12" s="2"/>
      <c r="K12" s="2"/>
      <c r="L12" s="2"/>
      <c r="M12" s="2"/>
      <c r="N12" s="2"/>
      <c r="O12" s="2"/>
    </row>
    <row r="13" spans="1:15" ht="78" customHeight="1" x14ac:dyDescent="0.2">
      <c r="A13" s="22" t="s">
        <v>42</v>
      </c>
      <c r="B13" s="18">
        <v>913</v>
      </c>
      <c r="C13" s="19" t="s">
        <v>24</v>
      </c>
      <c r="D13" s="19" t="s">
        <v>16</v>
      </c>
      <c r="E13" s="20" t="s">
        <v>30</v>
      </c>
      <c r="F13" s="19" t="s">
        <v>31</v>
      </c>
      <c r="G13" s="32">
        <f>G14</f>
        <v>1000</v>
      </c>
      <c r="H13" s="32">
        <f>H14</f>
        <v>10000</v>
      </c>
      <c r="I13" s="32">
        <f t="shared" ref="I13:I20" si="3">G13+H13</f>
        <v>11000</v>
      </c>
      <c r="J13" s="21"/>
      <c r="K13" s="21"/>
      <c r="L13" s="21"/>
      <c r="M13" s="21"/>
      <c r="N13" s="21"/>
      <c r="O13" s="21"/>
    </row>
    <row r="14" spans="1:15" ht="78" customHeight="1" x14ac:dyDescent="0.2">
      <c r="A14" s="7" t="s">
        <v>41</v>
      </c>
      <c r="B14" s="3">
        <v>913</v>
      </c>
      <c r="C14" s="5" t="s">
        <v>24</v>
      </c>
      <c r="D14" s="5" t="s">
        <v>16</v>
      </c>
      <c r="E14" s="8" t="s">
        <v>40</v>
      </c>
      <c r="F14" s="5" t="s">
        <v>35</v>
      </c>
      <c r="G14" s="33">
        <v>1000</v>
      </c>
      <c r="H14" s="33">
        <v>10000</v>
      </c>
      <c r="I14" s="33">
        <f t="shared" si="3"/>
        <v>11000</v>
      </c>
      <c r="J14" s="2"/>
      <c r="K14" s="2"/>
      <c r="L14" s="2"/>
      <c r="M14" s="2"/>
      <c r="N14" s="2"/>
      <c r="O14" s="2"/>
    </row>
    <row r="15" spans="1:15" ht="35.25" customHeight="1" x14ac:dyDescent="0.2">
      <c r="A15" s="16" t="s">
        <v>48</v>
      </c>
      <c r="B15" s="18">
        <v>913</v>
      </c>
      <c r="C15" s="19" t="s">
        <v>34</v>
      </c>
      <c r="D15" s="19" t="s">
        <v>45</v>
      </c>
      <c r="E15" s="20" t="s">
        <v>30</v>
      </c>
      <c r="F15" s="19" t="s">
        <v>31</v>
      </c>
      <c r="G15" s="32">
        <f>G16+G17</f>
        <v>487028</v>
      </c>
      <c r="H15" s="32">
        <f>H16+H17</f>
        <v>95557</v>
      </c>
      <c r="I15" s="32">
        <f t="shared" si="3"/>
        <v>582585</v>
      </c>
      <c r="J15" s="21"/>
      <c r="K15" s="21"/>
      <c r="L15" s="21"/>
      <c r="M15" s="21"/>
      <c r="N15" s="21"/>
      <c r="O15" s="21"/>
    </row>
    <row r="16" spans="1:15" ht="249.75" customHeight="1" x14ac:dyDescent="0.2">
      <c r="A16" s="15" t="s">
        <v>47</v>
      </c>
      <c r="B16" s="3">
        <v>913</v>
      </c>
      <c r="C16" s="5" t="s">
        <v>34</v>
      </c>
      <c r="D16" s="5" t="s">
        <v>45</v>
      </c>
      <c r="E16" s="8" t="s">
        <v>46</v>
      </c>
      <c r="F16" s="5" t="s">
        <v>35</v>
      </c>
      <c r="G16" s="33">
        <v>487028</v>
      </c>
      <c r="H16" s="33">
        <v>30557</v>
      </c>
      <c r="I16" s="33">
        <f t="shared" si="3"/>
        <v>517585</v>
      </c>
      <c r="J16" s="2"/>
      <c r="K16" s="2"/>
      <c r="L16" s="2"/>
      <c r="M16" s="2"/>
      <c r="N16" s="2"/>
      <c r="O16" s="2"/>
    </row>
    <row r="17" spans="1:15" ht="249.75" customHeight="1" x14ac:dyDescent="0.2">
      <c r="A17" s="15"/>
      <c r="B17" s="3"/>
      <c r="C17" s="5" t="s">
        <v>34</v>
      </c>
      <c r="D17" s="5" t="s">
        <v>18</v>
      </c>
      <c r="E17" s="8" t="s">
        <v>72</v>
      </c>
      <c r="F17" s="5" t="s">
        <v>35</v>
      </c>
      <c r="G17" s="33">
        <v>0</v>
      </c>
      <c r="H17" s="33">
        <v>65000</v>
      </c>
      <c r="I17" s="33">
        <f t="shared" si="3"/>
        <v>65000</v>
      </c>
      <c r="J17" s="2"/>
      <c r="K17" s="2"/>
      <c r="L17" s="2"/>
      <c r="M17" s="2"/>
      <c r="N17" s="2"/>
      <c r="O17" s="2"/>
    </row>
    <row r="18" spans="1:15" ht="99.75" customHeight="1" x14ac:dyDescent="0.2">
      <c r="A18" s="23" t="s">
        <v>26</v>
      </c>
      <c r="B18" s="24">
        <v>913</v>
      </c>
      <c r="C18" s="25" t="s">
        <v>25</v>
      </c>
      <c r="D18" s="26" t="s">
        <v>29</v>
      </c>
      <c r="E18" s="25" t="s">
        <v>30</v>
      </c>
      <c r="F18" s="26" t="s">
        <v>31</v>
      </c>
      <c r="G18" s="34">
        <f>G19</f>
        <v>76000</v>
      </c>
      <c r="H18" s="34">
        <f>H19</f>
        <v>13891.81</v>
      </c>
      <c r="I18" s="34">
        <f t="shared" si="3"/>
        <v>89891.81</v>
      </c>
      <c r="J18" s="21"/>
      <c r="K18" s="21"/>
      <c r="L18" s="21"/>
      <c r="M18" s="21"/>
      <c r="N18" s="21"/>
      <c r="O18" s="21"/>
    </row>
    <row r="19" spans="1:15" ht="86.25" customHeight="1" x14ac:dyDescent="0.2">
      <c r="A19" s="11" t="s">
        <v>27</v>
      </c>
      <c r="B19" s="4">
        <v>913</v>
      </c>
      <c r="C19" s="9" t="s">
        <v>25</v>
      </c>
      <c r="D19" s="10" t="s">
        <v>29</v>
      </c>
      <c r="E19" s="9" t="s">
        <v>32</v>
      </c>
      <c r="F19" s="10" t="s">
        <v>31</v>
      </c>
      <c r="G19" s="35">
        <f>G20</f>
        <v>76000</v>
      </c>
      <c r="H19" s="35">
        <f t="shared" ref="H19:I19" si="4">H20</f>
        <v>13891.81</v>
      </c>
      <c r="I19" s="35">
        <f t="shared" si="4"/>
        <v>89891.81</v>
      </c>
      <c r="J19" s="2"/>
      <c r="K19" s="2"/>
      <c r="L19" s="2"/>
      <c r="M19" s="2"/>
      <c r="N19" s="2"/>
      <c r="O19" s="2"/>
    </row>
    <row r="20" spans="1:15" ht="99.75" customHeight="1" x14ac:dyDescent="0.2">
      <c r="A20" s="11" t="s">
        <v>28</v>
      </c>
      <c r="B20" s="3">
        <v>913</v>
      </c>
      <c r="C20" s="5" t="s">
        <v>25</v>
      </c>
      <c r="D20" s="5" t="s">
        <v>24</v>
      </c>
      <c r="E20" s="3">
        <v>7000081730</v>
      </c>
      <c r="F20" s="3">
        <v>240</v>
      </c>
      <c r="G20" s="36">
        <v>76000</v>
      </c>
      <c r="H20" s="36">
        <v>13891.81</v>
      </c>
      <c r="I20" s="36">
        <f t="shared" si="3"/>
        <v>89891.81</v>
      </c>
      <c r="J20" s="2"/>
      <c r="K20" s="2"/>
      <c r="L20" s="2"/>
      <c r="M20" s="2"/>
      <c r="N20" s="2"/>
      <c r="O20" s="2"/>
    </row>
    <row r="21" spans="1:15" ht="15.75" x14ac:dyDescent="0.2">
      <c r="A21" s="28" t="s">
        <v>54</v>
      </c>
      <c r="B21" s="19" t="s">
        <v>38</v>
      </c>
      <c r="C21" s="19" t="s">
        <v>16</v>
      </c>
      <c r="D21" s="19" t="s">
        <v>33</v>
      </c>
      <c r="E21" s="20" t="s">
        <v>30</v>
      </c>
      <c r="F21" s="27" t="s">
        <v>31</v>
      </c>
      <c r="G21" s="32">
        <f>G22</f>
        <v>27931</v>
      </c>
      <c r="H21" s="32">
        <f>H22</f>
        <v>16531</v>
      </c>
      <c r="I21" s="32">
        <f t="shared" si="1"/>
        <v>44462</v>
      </c>
      <c r="J21" s="2"/>
      <c r="K21" s="2"/>
      <c r="L21" s="2"/>
      <c r="M21" s="2"/>
      <c r="N21" s="2"/>
      <c r="O21" s="2"/>
    </row>
    <row r="22" spans="1:15" ht="25.5" x14ac:dyDescent="0.2">
      <c r="A22" s="14" t="s">
        <v>55</v>
      </c>
      <c r="B22" s="5" t="s">
        <v>38</v>
      </c>
      <c r="C22" s="5" t="s">
        <v>16</v>
      </c>
      <c r="D22" s="5" t="s">
        <v>33</v>
      </c>
      <c r="E22" s="8" t="s">
        <v>52</v>
      </c>
      <c r="F22" s="27" t="s">
        <v>56</v>
      </c>
      <c r="G22" s="33">
        <v>27931</v>
      </c>
      <c r="H22" s="33">
        <v>16531</v>
      </c>
      <c r="I22" s="33">
        <f t="shared" si="1"/>
        <v>44462</v>
      </c>
      <c r="J22" s="2"/>
      <c r="K22" s="2"/>
      <c r="L22" s="2"/>
      <c r="M22" s="2"/>
      <c r="N22" s="2"/>
      <c r="O22" s="2"/>
    </row>
    <row r="23" spans="1:15" ht="25.5" x14ac:dyDescent="0.2">
      <c r="A23" s="29" t="s">
        <v>57</v>
      </c>
      <c r="B23" s="5" t="s">
        <v>38</v>
      </c>
      <c r="C23" s="5" t="s">
        <v>16</v>
      </c>
      <c r="D23" s="5" t="s">
        <v>33</v>
      </c>
      <c r="E23" s="8" t="s">
        <v>52</v>
      </c>
      <c r="F23" s="5" t="s">
        <v>53</v>
      </c>
      <c r="G23" s="33">
        <v>27931</v>
      </c>
      <c r="H23" s="33">
        <v>16531</v>
      </c>
      <c r="I23" s="33">
        <f t="shared" si="1"/>
        <v>44462</v>
      </c>
      <c r="J23" s="2"/>
      <c r="K23" s="2"/>
      <c r="L23" s="2"/>
      <c r="M23" s="2"/>
      <c r="N23" s="2"/>
      <c r="O23" s="2"/>
    </row>
    <row r="24" spans="1:15" ht="18" customHeight="1" x14ac:dyDescent="0.2">
      <c r="A24" s="40" t="s">
        <v>22</v>
      </c>
      <c r="B24" s="40"/>
      <c r="C24" s="40"/>
      <c r="D24" s="40"/>
      <c r="E24" s="40"/>
      <c r="F24" s="40"/>
      <c r="G24" s="2"/>
      <c r="H24" s="2">
        <v>210448.81</v>
      </c>
      <c r="I24" s="2"/>
      <c r="J24" s="2"/>
      <c r="K24" s="2"/>
      <c r="L24" s="2"/>
      <c r="M24" s="2"/>
      <c r="N24" s="2"/>
      <c r="O24" s="2"/>
    </row>
  </sheetData>
  <mergeCells count="4">
    <mergeCell ref="A2:O2"/>
    <mergeCell ref="A3:O3"/>
    <mergeCell ref="A24:F24"/>
    <mergeCell ref="A1:O1"/>
  </mergeCells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2025-03-13T11:46:08Z</dcterms:modified>
</cp:coreProperties>
</file>